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/>
  </bookViews>
  <sheets>
    <sheet name="Елисеева 15 б" sheetId="1" r:id="rId1"/>
  </sheets>
  <externalReferences>
    <externalReference r:id="rId2"/>
  </externalReferences>
  <definedNames>
    <definedName name="Z_6E36EA37_049E_4FAE_B719_2847CD16F858_.wvu.Cols" localSheetId="0" hidden="1">'Елисеева 15 б'!#REF!,'Елисеева 15 б'!#REF!</definedName>
    <definedName name="Z_6E36EA37_049E_4FAE_B719_2847CD16F858_.wvu.Rows" localSheetId="0" hidden="1">'Елисеева 15 б'!$42:$45</definedName>
    <definedName name="Z_73C0D023_21BD_4441_8EFA_957546C15799_.wvu.Cols" localSheetId="0" hidden="1">'Елисеева 15 б'!#REF!,'Елисеева 15 б'!#REF!</definedName>
    <definedName name="Z_73C0D023_21BD_4441_8EFA_957546C15799_.wvu.Rows" localSheetId="0" hidden="1">'Елисеева 15 б'!$42:$45</definedName>
    <definedName name="_xlnm.Print_Area" localSheetId="0">'Елисеева 15 б'!$A$1:$G$60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<sst xmlns="http://schemas.openxmlformats.org/spreadsheetml/2006/main" count="62" uniqueCount="53">
  <si>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</si>
  <si>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</si>
  <si>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</si>
  <si>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</si>
  <si>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</si>
  <si>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</si>
  <si>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</si>
  <si>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</si>
  <si>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</si>
  <si>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</si>
  <si>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</si>
  <si>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</si>
  <si>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</si>
  <si>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</si>
  <si>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</si>
  <si>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</si>
  <si>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</si>
  <si>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</si>
  <si>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</si>
  <si>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</si>
  <si>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</si>
  <si>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</si>
  <si>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</si>
  <si>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</si>
  <si>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</si>
  <si>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</si>
  <si>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</si>
  <si>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</si>
  <si>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</si>
  <si>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</si>
  <si>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</si>
  <si>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</si>
  <si>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</si>
  <si>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</si>
  <si>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</si>
  <si>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</si>
  <si>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</si>
  <si>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</si>
  <si>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б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</si>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</sst>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5">
          <cell r="W265">
            <v>186576.50092733538</v>
          </cell>
          <cell r="X265">
            <v>37917.948449799478</v>
          </cell>
          <cell r="Y265">
            <v>92832.056299999997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10382.4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94667.3</v>
          </cell>
          <cell r="AS265">
            <v>0</v>
          </cell>
          <cell r="AT265">
            <v>0</v>
          </cell>
          <cell r="AY265">
            <v>609232.33454137365</v>
          </cell>
          <cell r="BB265">
            <v>0</v>
          </cell>
          <cell r="BC265">
            <v>0</v>
          </cell>
          <cell r="CN265">
            <v>32029.026442742157</v>
          </cell>
          <cell r="CO265">
            <v>6564.553292716424</v>
          </cell>
          <cell r="CP265">
            <v>19.889299999999999</v>
          </cell>
          <cell r="DB265">
            <v>0</v>
          </cell>
          <cell r="DG265">
            <v>27356.540940532803</v>
          </cell>
          <cell r="DU265">
            <v>61799.035014554247</v>
          </cell>
          <cell r="DV265">
            <v>13150.844801011248</v>
          </cell>
          <cell r="DW265">
            <v>32177.838600000003</v>
          </cell>
          <cell r="EK265">
            <v>0</v>
          </cell>
          <cell r="EQ265">
            <v>53102.877951720722</v>
          </cell>
          <cell r="FB265">
            <v>296477.01352889708</v>
          </cell>
          <cell r="FC265">
            <v>60579.191698595067</v>
          </cell>
          <cell r="FD265">
            <v>1508.8758</v>
          </cell>
          <cell r="FL265">
            <v>1122</v>
          </cell>
          <cell r="FS265">
            <v>201108.8445981908</v>
          </cell>
          <cell r="FX265">
            <v>168987.87351175357</v>
          </cell>
          <cell r="FY265">
            <v>34451.445737349954</v>
          </cell>
          <cell r="FZ265">
            <v>0</v>
          </cell>
          <cell r="GG265">
            <v>16900.257599999997</v>
          </cell>
          <cell r="GL265">
            <v>110500.87043310271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="90" zoomScaleNormal="90" workbookViewId="0">
      <selection activeCell="K53" sqref="K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140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38" t="s">
        <v>39</v>
      </c>
      <c r="G6" s="3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75" x14ac:dyDescent="0.25">
      <c r="A9" s="86" t="s">
        <v>8</v>
      </c>
      <c r="B9" s="87"/>
      <c r="C9" s="87"/>
      <c r="D9" s="88"/>
      <c r="E9" s="16">
        <f>SUM(E10:E14)</f>
        <v>4712610.66</v>
      </c>
      <c r="F9" s="16">
        <f t="shared" ref="F9:G9" si="0">SUM(F10:F14)</f>
        <v>4434995.1999999993</v>
      </c>
      <c r="G9" s="16">
        <f t="shared" si="0"/>
        <v>1247571.71</v>
      </c>
    </row>
    <row r="10" spans="1:7" ht="13.15" customHeight="1" x14ac:dyDescent="0.25">
      <c r="A10" s="74" t="s">
        <v>9</v>
      </c>
      <c r="B10" s="75"/>
      <c r="C10" s="75"/>
      <c r="D10" s="76"/>
      <c r="E10" s="17">
        <v>2128554.16</v>
      </c>
      <c r="F10" s="17">
        <v>1889647.67</v>
      </c>
      <c r="G10" s="18">
        <v>535148.23</v>
      </c>
    </row>
    <row r="11" spans="1:7" ht="14.45" customHeight="1" x14ac:dyDescent="0.25">
      <c r="A11" s="74" t="s">
        <v>10</v>
      </c>
      <c r="B11" s="75"/>
      <c r="C11" s="75"/>
      <c r="D11" s="76"/>
      <c r="E11" s="17">
        <v>946728.77</v>
      </c>
      <c r="F11" s="17">
        <v>930169.02</v>
      </c>
      <c r="G11" s="18">
        <v>318085.83</v>
      </c>
    </row>
    <row r="12" spans="1:7" ht="13.9" customHeight="1" x14ac:dyDescent="0.25">
      <c r="A12" s="74" t="s">
        <v>11</v>
      </c>
      <c r="B12" s="75"/>
      <c r="C12" s="75"/>
      <c r="D12" s="76"/>
      <c r="E12" s="17">
        <v>255811.04</v>
      </c>
      <c r="F12" s="17">
        <v>248182.61</v>
      </c>
      <c r="G12" s="18">
        <v>67395.47</v>
      </c>
    </row>
    <row r="13" spans="1:7" ht="13.5" customHeight="1" x14ac:dyDescent="0.25">
      <c r="A13" s="74" t="s">
        <v>12</v>
      </c>
      <c r="B13" s="75"/>
      <c r="C13" s="75"/>
      <c r="D13" s="76"/>
      <c r="E13" s="17">
        <v>270134.49</v>
      </c>
      <c r="F13" s="17">
        <v>261801.48</v>
      </c>
      <c r="G13" s="18">
        <v>67699.73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1111382.2</v>
      </c>
      <c r="F14" s="17">
        <v>1105194.42</v>
      </c>
      <c r="G14" s="18">
        <v>259242.45</v>
      </c>
    </row>
    <row r="15" spans="1:7" ht="15.75" x14ac:dyDescent="0.25">
      <c r="A15" s="77" t="s">
        <v>41</v>
      </c>
      <c r="B15" s="78"/>
      <c r="C15" s="78"/>
      <c r="D15" s="79"/>
      <c r="E15" s="16">
        <f>SUM(E16:E19)</f>
        <v>2502368.9</v>
      </c>
      <c r="F15" s="16">
        <f t="shared" ref="F15:G15" si="1">SUM(F16:F19)</f>
        <v>2473821.31</v>
      </c>
      <c r="G15" s="16">
        <f t="shared" si="1"/>
        <v>442807.88</v>
      </c>
    </row>
    <row r="16" spans="1:7" ht="33.6" customHeight="1" x14ac:dyDescent="0.25">
      <c r="A16" s="80" t="s">
        <v>43</v>
      </c>
      <c r="B16" s="81"/>
      <c r="C16" s="81"/>
      <c r="D16" s="82"/>
      <c r="E16" s="17">
        <v>2208253.86</v>
      </c>
      <c r="F16" s="17">
        <v>2188773.59</v>
      </c>
      <c r="G16" s="18">
        <v>405120.54</v>
      </c>
    </row>
    <row r="17" spans="1:9" ht="15.75" x14ac:dyDescent="0.25">
      <c r="A17" s="67" t="s">
        <v>44</v>
      </c>
      <c r="B17" s="67"/>
      <c r="C17" s="67"/>
      <c r="D17" s="67"/>
      <c r="E17" s="17">
        <v>8735.61</v>
      </c>
      <c r="F17" s="17">
        <v>8499.1200000000008</v>
      </c>
      <c r="G17" s="18">
        <v>1112.6500000000001</v>
      </c>
    </row>
    <row r="18" spans="1:9" ht="15.75" x14ac:dyDescent="0.25">
      <c r="A18" s="67" t="s">
        <v>45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46</v>
      </c>
      <c r="B19" s="67"/>
      <c r="C19" s="67"/>
      <c r="D19" s="67"/>
      <c r="E19" s="17">
        <v>285379.43</v>
      </c>
      <c r="F19" s="17">
        <v>276548.59999999998</v>
      </c>
      <c r="G19" s="18">
        <v>36574.69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9" t="s">
        <v>52</v>
      </c>
      <c r="B24" s="39"/>
      <c r="C24" s="39"/>
      <c r="D24" s="39"/>
      <c r="E24" s="39"/>
      <c r="F24" s="17">
        <v>985852.62468578527</v>
      </c>
      <c r="G24" s="19"/>
      <c r="I24" s="28"/>
    </row>
    <row r="25" spans="1:9" ht="15.75" customHeight="1" x14ac:dyDescent="0.2">
      <c r="A25" s="60" t="s">
        <v>30</v>
      </c>
      <c r="B25" s="61"/>
      <c r="C25" s="61"/>
      <c r="D25" s="61"/>
      <c r="E25" s="62"/>
      <c r="F25" s="51">
        <f>SUM(F27:F31)</f>
        <v>1021226.1402185084</v>
      </c>
      <c r="I25" s="28"/>
    </row>
    <row r="26" spans="1:9" ht="28.5" customHeight="1" x14ac:dyDescent="0.2">
      <c r="A26" s="63"/>
      <c r="B26" s="64"/>
      <c r="C26" s="64"/>
      <c r="D26" s="64"/>
      <c r="E26" s="65"/>
      <c r="F26" s="52"/>
      <c r="I26" s="28"/>
    </row>
    <row r="27" spans="1:9" ht="15.6" hidden="1" customHeight="1" x14ac:dyDescent="0.25">
      <c r="A27" s="37" t="s">
        <v>16</v>
      </c>
      <c r="B27" s="49"/>
      <c r="C27" s="49"/>
      <c r="D27" s="49"/>
      <c r="E27" s="50"/>
      <c r="F27" s="25">
        <f>'[1]УК ВР декабрь нар'!W265</f>
        <v>186576.50092733538</v>
      </c>
      <c r="I27" s="28"/>
    </row>
    <row r="28" spans="1:9" ht="15.6" hidden="1" customHeight="1" x14ac:dyDescent="0.25">
      <c r="A28" s="37" t="s">
        <v>31</v>
      </c>
      <c r="B28" s="49"/>
      <c r="C28" s="49"/>
      <c r="D28" s="49"/>
      <c r="E28" s="50"/>
      <c r="F28" s="25">
        <f>'[1]УК ВР декабрь нар'!X265</f>
        <v>37917.948449799478</v>
      </c>
      <c r="I28" s="28"/>
    </row>
    <row r="29" spans="1:9" ht="15.6" hidden="1" customHeight="1" x14ac:dyDescent="0.25">
      <c r="A29" s="37" t="s">
        <v>18</v>
      </c>
      <c r="B29" s="49"/>
      <c r="C29" s="49"/>
      <c r="D29" s="49"/>
      <c r="E29" s="50"/>
      <c r="F29" s="25">
        <f>'[1]УК ВР декабрь нар'!Y265</f>
        <v>92832.056299999997</v>
      </c>
      <c r="I29" s="28"/>
    </row>
    <row r="30" spans="1:9" ht="15.6" hidden="1" customHeight="1" x14ac:dyDescent="0.25">
      <c r="A30" s="37" t="s">
        <v>19</v>
      </c>
      <c r="B30" s="49"/>
      <c r="C30" s="49"/>
      <c r="D30" s="49"/>
      <c r="E30" s="50"/>
      <c r="F30" s="25">
        <f>'[1]УК ВР декабрь нар'!AA265+'[1]УК ВР декабрь нар'!AB265+'[1]УК ВР декабрь нар'!AC265+'[1]УК ВР декабрь нар'!AD265+'[1]УК ВР декабрь нар'!AE265+'[1]УК ВР декабрь нар'!AF265+'[1]УК ВР декабрь нар'!AG265+'[1]УК ВР декабрь нар'!AH265+'[1]УК ВР декабрь нар'!AJ265+'[1]УК ВР декабрь нар'!AL265+'[1]УК ВР декабрь нар'!AN265+'[1]УК ВР декабрь нар'!AO265+'[1]УК ВР декабрь нар'!AP265+'[1]УК ВР декабрь нар'!AQ265+'[1]УК ВР декабрь нар'!AR265+'[1]УК ВР декабрь нар'!AT265</f>
        <v>94667.3</v>
      </c>
      <c r="I30" s="28"/>
    </row>
    <row r="31" spans="1:9" ht="36.75" hidden="1" customHeight="1" x14ac:dyDescent="0.25">
      <c r="A31" s="40" t="s">
        <v>32</v>
      </c>
      <c r="B31" s="53"/>
      <c r="C31" s="53"/>
      <c r="D31" s="53"/>
      <c r="E31" s="54"/>
      <c r="F31" s="25">
        <f>'[1]УК ВР декабрь нар'!AY265</f>
        <v>609232.33454137365</v>
      </c>
      <c r="I31" s="28"/>
    </row>
    <row r="32" spans="1:9" ht="15.75" customHeight="1" x14ac:dyDescent="0.2">
      <c r="A32" s="60" t="s">
        <v>33</v>
      </c>
      <c r="B32" s="61"/>
      <c r="C32" s="61"/>
      <c r="D32" s="61"/>
      <c r="E32" s="62"/>
      <c r="F32" s="51">
        <f>SUM(F34:F38)+334851.96</f>
        <v>571434.9663432776</v>
      </c>
      <c r="I32" s="28"/>
    </row>
    <row r="33" spans="1:11" ht="33" customHeight="1" x14ac:dyDescent="0.2">
      <c r="A33" s="63"/>
      <c r="B33" s="64"/>
      <c r="C33" s="64"/>
      <c r="D33" s="64"/>
      <c r="E33" s="65"/>
      <c r="F33" s="52"/>
      <c r="I33" s="28"/>
    </row>
    <row r="34" spans="1:11" ht="15.6" hidden="1" customHeight="1" x14ac:dyDescent="0.25">
      <c r="A34" s="36" t="s">
        <v>16</v>
      </c>
      <c r="B34" s="36"/>
      <c r="C34" s="36"/>
      <c r="D34" s="36"/>
      <c r="E34" s="36"/>
      <c r="F34" s="25">
        <f>'[1]УК ВР декабрь нар'!CN265+'[1]УК ВР декабрь нар'!DU265</f>
        <v>93828.061457296397</v>
      </c>
      <c r="I34" s="28"/>
    </row>
    <row r="35" spans="1:11" ht="15.6" hidden="1" customHeight="1" x14ac:dyDescent="0.25">
      <c r="A35" s="36" t="s">
        <v>31</v>
      </c>
      <c r="B35" s="36"/>
      <c r="C35" s="36"/>
      <c r="D35" s="36"/>
      <c r="E35" s="36"/>
      <c r="F35" s="25">
        <f>'[1]УК ВР декабрь нар'!CO265+'[1]УК ВР декабрь нар'!DV265</f>
        <v>19715.398093727672</v>
      </c>
      <c r="I35" s="28"/>
      <c r="J35" s="28"/>
      <c r="K35" s="28"/>
    </row>
    <row r="36" spans="1:11" ht="15.6" hidden="1" customHeight="1" x14ac:dyDescent="0.25">
      <c r="A36" s="36" t="s">
        <v>18</v>
      </c>
      <c r="B36" s="36"/>
      <c r="C36" s="36"/>
      <c r="D36" s="36"/>
      <c r="E36" s="36"/>
      <c r="F36" s="25">
        <f>'[1]УК ВР декабрь нар'!CP265+'[1]УК ВР декабрь нар'!DW265</f>
        <v>32197.727900000002</v>
      </c>
      <c r="I36" s="28"/>
      <c r="J36" s="28"/>
      <c r="K36" s="28"/>
    </row>
    <row r="37" spans="1:11" ht="15.6" hidden="1" customHeight="1" x14ac:dyDescent="0.25">
      <c r="A37" s="36" t="s">
        <v>19</v>
      </c>
      <c r="B37" s="36"/>
      <c r="C37" s="36"/>
      <c r="D37" s="36"/>
      <c r="E37" s="36"/>
      <c r="F37" s="25">
        <f>'[1]УК ВР декабрь нар'!AI265+'[1]УК ВР декабрь нар'!AJ265+'[1]УК ВР декабрь нар'!AS265+'[1]УК ВР декабрь нар'!BC265+'[1]УК ВР декабрь нар'!DB265+'[1]УК ВР декабрь нар'!EK265+'[1]УК ВР декабрь нар'!AM265</f>
        <v>10382.4</v>
      </c>
      <c r="I37" s="28"/>
      <c r="J37" s="28"/>
      <c r="K37" s="28"/>
    </row>
    <row r="38" spans="1:11" ht="39.75" hidden="1" customHeight="1" x14ac:dyDescent="0.25">
      <c r="A38" s="40" t="s">
        <v>34</v>
      </c>
      <c r="B38" s="41"/>
      <c r="C38" s="41"/>
      <c r="D38" s="41"/>
      <c r="E38" s="42"/>
      <c r="F38" s="25">
        <f>'[1]УК ВР декабрь нар'!DG265+'[1]УК ВР декабрь нар'!EQ265</f>
        <v>80459.418892253525</v>
      </c>
      <c r="I38" s="28"/>
      <c r="J38" s="28"/>
      <c r="K38" s="28"/>
    </row>
    <row r="39" spans="1:11" ht="32.450000000000003" customHeight="1" x14ac:dyDescent="0.25">
      <c r="A39" s="43" t="s">
        <v>35</v>
      </c>
      <c r="B39" s="44"/>
      <c r="C39" s="44"/>
      <c r="D39" s="44"/>
      <c r="E39" s="45"/>
      <c r="F39" s="26">
        <f>SUM(F40:F48)+227393.91</f>
        <v>1119030.2829078892</v>
      </c>
      <c r="I39" s="28"/>
    </row>
    <row r="40" spans="1:11" ht="15.6" hidden="1" customHeight="1" x14ac:dyDescent="0.25">
      <c r="A40" s="46" t="s">
        <v>20</v>
      </c>
      <c r="B40" s="47"/>
      <c r="C40" s="47"/>
      <c r="D40" s="47"/>
      <c r="E40" s="48"/>
      <c r="F40" s="25">
        <f>'[1]УК ВР декабрь нар'!FB265+'[1]УК ВР декабрь нар'!FX265</f>
        <v>465464.88704065065</v>
      </c>
      <c r="I40" s="28"/>
    </row>
    <row r="41" spans="1:11" ht="15.6" hidden="1" customHeight="1" x14ac:dyDescent="0.25">
      <c r="A41" s="37" t="s">
        <v>31</v>
      </c>
      <c r="B41" s="49"/>
      <c r="C41" s="49"/>
      <c r="D41" s="49"/>
      <c r="E41" s="49"/>
      <c r="F41" s="25">
        <f>'[1]УК ВР декабрь нар'!FC265+'[1]УК ВР декабрь нар'!FY265</f>
        <v>95030.637435945013</v>
      </c>
      <c r="I41" s="28"/>
    </row>
    <row r="42" spans="1:11" ht="15.6" hidden="1" customHeight="1" x14ac:dyDescent="0.25">
      <c r="A42" s="36" t="s">
        <v>21</v>
      </c>
      <c r="B42" s="36"/>
      <c r="C42" s="36"/>
      <c r="D42" s="36"/>
      <c r="E42" s="37"/>
      <c r="F42" s="25"/>
      <c r="I42" s="28"/>
    </row>
    <row r="43" spans="1:11" ht="15.6" hidden="1" customHeight="1" x14ac:dyDescent="0.25">
      <c r="A43" s="37" t="s">
        <v>17</v>
      </c>
      <c r="B43" s="49"/>
      <c r="C43" s="49"/>
      <c r="D43" s="49"/>
      <c r="E43" s="49"/>
      <c r="F43" s="25"/>
      <c r="I43" s="28"/>
    </row>
    <row r="44" spans="1:11" ht="15.6" hidden="1" customHeight="1" x14ac:dyDescent="0.25">
      <c r="A44" s="36" t="s">
        <v>22</v>
      </c>
      <c r="B44" s="36"/>
      <c r="C44" s="36"/>
      <c r="D44" s="36"/>
      <c r="E44" s="37"/>
      <c r="F44" s="25"/>
      <c r="I44" s="28"/>
    </row>
    <row r="45" spans="1:11" ht="15.6" hidden="1" customHeight="1" x14ac:dyDescent="0.25">
      <c r="A45" s="37" t="s">
        <v>17</v>
      </c>
      <c r="B45" s="49"/>
      <c r="C45" s="49"/>
      <c r="D45" s="49"/>
      <c r="E45" s="49"/>
      <c r="F45" s="25"/>
      <c r="I45" s="28"/>
    </row>
    <row r="46" spans="1:11" ht="15.6" hidden="1" customHeight="1" x14ac:dyDescent="0.25">
      <c r="A46" s="36" t="s">
        <v>18</v>
      </c>
      <c r="B46" s="36"/>
      <c r="C46" s="36"/>
      <c r="D46" s="36"/>
      <c r="E46" s="37"/>
      <c r="F46" s="25">
        <f>'[1]УК ВР декабрь нар'!FD265+'[1]УК ВР декабрь нар'!FZ265</f>
        <v>1508.8758</v>
      </c>
      <c r="I46" s="28"/>
    </row>
    <row r="47" spans="1:11" ht="15.6" hidden="1" customHeight="1" x14ac:dyDescent="0.25">
      <c r="A47" s="37" t="s">
        <v>19</v>
      </c>
      <c r="B47" s="49"/>
      <c r="C47" s="49"/>
      <c r="D47" s="49"/>
      <c r="E47" s="49"/>
      <c r="F47" s="25">
        <f>'[1]УК ВР декабрь нар'!GG265+'[1]УК ВР декабрь нар'!FL265+'[1]УК ВР декабрь нар'!BB265+'[1]УК ВР декабрь нар'!AK265</f>
        <v>18022.257599999997</v>
      </c>
      <c r="I47" s="28"/>
    </row>
    <row r="48" spans="1:11" ht="43.5" hidden="1" customHeight="1" x14ac:dyDescent="0.25">
      <c r="A48" s="40" t="s">
        <v>36</v>
      </c>
      <c r="B48" s="41"/>
      <c r="C48" s="41"/>
      <c r="D48" s="41"/>
      <c r="E48" s="42"/>
      <c r="F48" s="25">
        <f>'[1]УК ВР декабрь нар'!FS265+'[1]УК ВР декабрь нар'!GL265</f>
        <v>311609.71503129351</v>
      </c>
      <c r="I48" s="28"/>
      <c r="J48" s="28"/>
    </row>
    <row r="49" spans="1:12" ht="15.6" hidden="1" customHeight="1" x14ac:dyDescent="0.25">
      <c r="A49" s="43" t="s">
        <v>37</v>
      </c>
      <c r="B49" s="49"/>
      <c r="C49" s="49"/>
      <c r="D49" s="49"/>
      <c r="E49" s="50"/>
      <c r="F49" s="33"/>
      <c r="I49" s="28"/>
    </row>
    <row r="50" spans="1:12" ht="15.75" x14ac:dyDescent="0.25">
      <c r="A50" s="56" t="s">
        <v>47</v>
      </c>
      <c r="B50" s="57"/>
      <c r="C50" s="57"/>
      <c r="D50" s="57"/>
      <c r="E50" s="58"/>
      <c r="F50" s="26">
        <f>F25+F32+F39+F49</f>
        <v>2711691.3894696753</v>
      </c>
      <c r="I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356227.94999999995</v>
      </c>
      <c r="I51" s="34"/>
      <c r="K51" s="34"/>
      <c r="L51" s="34"/>
    </row>
    <row r="52" spans="1:12" ht="15.75" x14ac:dyDescent="0.25">
      <c r="A52" s="37" t="s">
        <v>23</v>
      </c>
      <c r="B52" s="49"/>
      <c r="C52" s="49"/>
      <c r="D52" s="49"/>
      <c r="E52" s="49"/>
      <c r="F52" s="25">
        <v>188157.05</v>
      </c>
      <c r="I52" s="28"/>
    </row>
    <row r="53" spans="1:12" ht="15.75" x14ac:dyDescent="0.25">
      <c r="A53" s="37" t="s">
        <v>24</v>
      </c>
      <c r="B53" s="49"/>
      <c r="C53" s="49"/>
      <c r="D53" s="49"/>
      <c r="E53" s="49"/>
      <c r="F53" s="25">
        <v>168070.9</v>
      </c>
      <c r="I53" s="28"/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5">
        <v>0</v>
      </c>
      <c r="I54" s="28"/>
    </row>
    <row r="55" spans="1:12" ht="15.75" x14ac:dyDescent="0.25">
      <c r="A55" s="59" t="s">
        <v>49</v>
      </c>
      <c r="B55" s="59"/>
      <c r="C55" s="59"/>
      <c r="D55" s="59"/>
      <c r="E55" s="59"/>
      <c r="F55" s="26">
        <f>F50+F51</f>
        <v>3067919.339469675</v>
      </c>
      <c r="H55" s="28"/>
      <c r="I55" s="28"/>
    </row>
    <row r="56" spans="1:12" ht="15.75" x14ac:dyDescent="0.25">
      <c r="A56" s="39" t="s">
        <v>26</v>
      </c>
      <c r="B56" s="39"/>
      <c r="C56" s="39"/>
      <c r="D56" s="39"/>
      <c r="E56" s="39"/>
      <c r="F56" s="27">
        <f>E16</f>
        <v>2208253.86</v>
      </c>
      <c r="I56" s="28"/>
    </row>
    <row r="57" spans="1:12" ht="15.75" x14ac:dyDescent="0.25">
      <c r="A57" s="39" t="s">
        <v>27</v>
      </c>
      <c r="B57" s="39"/>
      <c r="C57" s="39"/>
      <c r="D57" s="39"/>
      <c r="E57" s="39"/>
      <c r="F57" s="26">
        <f>F16</f>
        <v>2188773.59</v>
      </c>
      <c r="H57" s="28"/>
      <c r="I57" s="28"/>
    </row>
    <row r="58" spans="1:12" ht="15.75" x14ac:dyDescent="0.25">
      <c r="A58" s="55" t="s">
        <v>28</v>
      </c>
      <c r="B58" s="55"/>
      <c r="C58" s="55"/>
      <c r="D58" s="55"/>
      <c r="E58" s="55"/>
      <c r="F58" s="26">
        <f>F24+F56-F55</f>
        <v>126187.14521611016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15 б</vt:lpstr>
      <vt:lpstr>'Елисеева 15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Анна Сапрыкина</cp:lastModifiedBy>
  <cp:lastPrinted>2018-04-04T07:28:08Z</cp:lastPrinted>
  <dcterms:created xsi:type="dcterms:W3CDTF">2013-05-24T09:13:10Z</dcterms:created>
  <dcterms:modified xsi:type="dcterms:W3CDTF">2019-07-16T13:24:24Z</dcterms:modified>
</cp:coreProperties>
</file>